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280" windowHeight="10880"/>
  </bookViews>
  <sheets>
    <sheet name="Implicit Testing" sheetId="1" r:id="rId1"/>
    <sheet name="Special cases Implicit Testing" sheetId="8" r:id="rId2"/>
    <sheet name="Reject-Failure" sheetId="6" r:id="rId3"/>
  </sheets>
  <definedNames>
    <definedName name="_xlnm._FilterDatabase" localSheetId="0" hidden="1">'Implicit Testing'!$A$5:$M$7</definedName>
    <definedName name="_xlnm._FilterDatabase" localSheetId="2" hidden="1">'Reject-Failure'!$A$5:$M$5</definedName>
    <definedName name="_xlnm._FilterDatabase" localSheetId="1" hidden="1">'Special cases Implicit Testing'!$A$5:$M$58</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7" i="6"/>
  <c r="K11" i="1" l="1"/>
  <c r="K6" i="6" l="1"/>
  <c r="K49" i="8"/>
  <c r="K50"/>
  <c r="K51"/>
  <c r="K52"/>
  <c r="K53"/>
  <c r="K54"/>
  <c r="K55"/>
  <c r="K56"/>
  <c r="K57"/>
  <c r="K58"/>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K7"/>
  <c r="K6"/>
  <c r="K10" i="1"/>
  <c r="K9"/>
  <c r="K8"/>
</calcChain>
</file>

<file path=xl/comments1.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2.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comments3.xml><?xml version="1.0" encoding="utf-8"?>
<comments xmlns="http://schemas.openxmlformats.org/spreadsheetml/2006/main">
  <authors>
    <author>SB2</author>
    <author>admin</author>
  </authors>
  <commentList>
    <comment ref="F5" authorId="0">
      <text>
        <r>
          <rPr>
            <b/>
            <sz val="9"/>
            <color indexed="81"/>
            <rFont val="Tahoma"/>
            <family val="2"/>
          </rPr>
          <t>Remove from the test specification; Make it Optional for execution; Make it conditional upon the execution of another TC or other suitable dependency</t>
        </r>
      </text>
    </comment>
    <comment ref="H5" authorId="1">
      <text>
        <r>
          <rPr>
            <b/>
            <sz val="9"/>
            <color indexed="81"/>
            <rFont val="Tahoma"/>
            <family val="2"/>
          </rPr>
          <t xml:space="preserve">Test Complexity (Testing Time, Test Cost, etc. ) (1 to 3)
1=High Complexity 
...
3=Low Complexity
</t>
        </r>
        <r>
          <rPr>
            <sz val="9"/>
            <color indexed="81"/>
            <rFont val="Tahoma"/>
            <family val="2"/>
          </rPr>
          <t xml:space="preserve">
</t>
        </r>
      </text>
    </comment>
    <comment ref="I5" authorId="1">
      <text>
        <r>
          <rPr>
            <b/>
            <sz val="9"/>
            <color indexed="81"/>
            <rFont val="Tahoma"/>
            <family val="2"/>
          </rPr>
          <t xml:space="preserve">Business Criticality (How the test is critical for MNO: can potentially harm the network, bad user experience, misbehaviours, etc.) (1 to 3)
1= Low Criticality (Low Risk to remove) 
...
3= High Criticality (Very Risky for the NMOs to remove)
</t>
        </r>
        <r>
          <rPr>
            <sz val="9"/>
            <color indexed="81"/>
            <rFont val="Tahoma"/>
            <family val="2"/>
          </rPr>
          <t xml:space="preserve">
</t>
        </r>
      </text>
    </comment>
    <comment ref="J5" authorId="1">
      <text>
        <r>
          <rPr>
            <b/>
            <sz val="9"/>
            <color indexed="81"/>
            <rFont val="Tahoma"/>
            <family val="2"/>
          </rPr>
          <t xml:space="preserve">Likely to Fail (The test case failure likelihood, the purpose of conformance testing is identify errors in the implementation and the reason to have test, if test are all PASS there would theoretically be no need for testing) (1 to 3)
1=very unlikely to fail 
...
3=Very likely to fail
</t>
        </r>
      </text>
    </comment>
  </commentList>
</comments>
</file>

<file path=xl/sharedStrings.xml><?xml version="1.0" encoding="utf-8"?>
<sst xmlns="http://schemas.openxmlformats.org/spreadsheetml/2006/main" count="434" uniqueCount="164">
  <si>
    <t>Test Case Number</t>
  </si>
  <si>
    <t>Test Case Title</t>
  </si>
  <si>
    <t>Proposed By &lt;Company Name&gt;</t>
  </si>
  <si>
    <t>Justification for Recommendation</t>
  </si>
  <si>
    <t>Work Item #/        Test Specification #</t>
  </si>
  <si>
    <t>Remove</t>
  </si>
  <si>
    <t>9.1.2.1</t>
  </si>
  <si>
    <t>Authentication accepted</t>
  </si>
  <si>
    <t>8.1.1.1</t>
  </si>
  <si>
    <t>RRC / Paging for connection in idle mode</t>
  </si>
  <si>
    <t>8.1.2.11</t>
  </si>
  <si>
    <t>RRC connection establishment of emergency call</t>
  </si>
  <si>
    <t>8.1.2.12</t>
  </si>
  <si>
    <t>RRC connection establishment of emergency call / Limited Service</t>
  </si>
  <si>
    <t>8.1.3.1</t>
  </si>
  <si>
    <t>RRC connection release / Success</t>
  </si>
  <si>
    <t>Samsung</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</si>
  <si>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</si>
  <si>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</si>
  <si>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</si>
  <si>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</si>
  <si>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</si>
  <si>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</si>
  <si>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</si>
  <si>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</si>
  <si>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</si>
  <si>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</si>
  <si>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</si>
  <si>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</si>
  <si>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</si>
  <si>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</si>
  <si>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</si>
  <si>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</si>
  <si>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</si>
  <si>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</si>
  <si>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</si>
  <si>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</si>
  <si>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</si>
  <si>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</si>
  <si>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</si>
  <si>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</si>
  <si>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9.2.1.1.25</t>
  </si>
  <si>
    <t>Attach / Abnormal case / Mobile originated detach required</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</si>
  <si>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</si>
  <si>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</si>
  <si>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</si>
  <si>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</si>
  <si>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</si>
  <si>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</si>
  <si>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</si>
  <si>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</si>
  <si>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</si>
  <si>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</si>
  <si>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</si>
  <si>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</si>
  <si>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</si>
  <si>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</si>
  <si>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</si>
  <si>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</si>
  <si>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</si>
  <si>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</si>
  <si>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</si>
  <si>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</si>
  <si>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</si>
  <si>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</si>
  <si>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</si>
  <si>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</si>
  <si>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</si>
  <si>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</si>
  <si>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</si>
  <si>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</si>
  <si>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</si>
  <si>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9.2.1.1.17</t>
  </si>
  <si>
    <t>Attach / Rejected / No suitable cells in tracking area</t>
  </si>
  <si>
    <t>9.2.1.1.18</t>
  </si>
  <si>
    <t>Attach / Rejected / Not authorized for this CSG</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</si>
  <si>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</si>
  <si>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</si>
  <si>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</si>
  <si>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</si>
  <si>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</si>
  <si>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</si>
  <si>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</si>
  <si>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</si>
  <si>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</si>
  <si>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</si>
  <si>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</si>
  <si>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</si>
  <si>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</si>
  <si>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</si>
  <si>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</si>
  <si>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</si>
  <si>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</si>
  <si>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</si>
  <si>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</si>
  <si>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</si>
  <si>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</si>
  <si>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</si>
  <si>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</si>
  <si>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</si>
  <si>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</si>
  <si>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</si>
  <si>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</si>
  <si>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</si>
  <si>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</si>
  <si>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</si>
  <si>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</si>
  <si>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</si>
  <si>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</si>
  <si>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</si>
  <si>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</si>
  <si>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</si>
  <si>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</si>
  <si>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</si>
  <si>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</si>
  <si>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</si>
  <si>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</si>
  <si>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</si>
  <si>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</si>
  <si>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</si>
  <si>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</si>
  <si>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</si>
  <si>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</si>
  <si>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</si>
  <si>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</si>
  <si>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</si>
  <si>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</si>
  <si>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</si>
  <si>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</si>
  <si>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</si>
  <si>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</si>
  <si>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</si>
  <si>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</si>
  <si>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</si>
  <si>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</si>
  <si>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Relevant RAN5 Tdocs</t>
  </si>
  <si>
    <t>(R)ecommended</t>
  </si>
  <si>
    <r>
      <rPr>
        <b/>
        <sz val="16"/>
        <color rgb="FFFF0000"/>
        <rFont val="Calibri"/>
        <family val="2"/>
        <scheme val="minor"/>
      </rPr>
      <t>RAN5</t>
    </r>
    <r>
      <rPr>
        <b/>
        <sz val="16"/>
        <color theme="1"/>
        <rFont val="Calibri"/>
        <family val="2"/>
        <scheme val="minor"/>
      </rPr>
      <t xml:space="preserve"> Test Case Optimization</t>
    </r>
  </si>
  <si>
    <t>Complexity</t>
  </si>
  <si>
    <t>Business Criticality</t>
  </si>
  <si>
    <t>Failure likelyhood</t>
  </si>
  <si>
    <t>Risk</t>
  </si>
  <si>
    <t>Decision at RAN5#68</t>
  </si>
  <si>
    <t>TP1 and TP2 are tested in TC 9.2.1.1.22
TP3 differs in comparison to TP2 in checking what will happen if the RRC connection is released by SS before answering the ATTACH REQUEST. The TP also talks about Lower Layer failure but this cannot be simulated and is not part of the test procedure.
TC 9.2.1.1.22 is dedicated to Attach / Abnormal case / Unsuccessful attach after 5 attempts. It verifies that after 5 attempts of sending ATTACH REQUEST message and not receiving answer from the NWK (each attempt is done after the expiry of T3410) eventually the 6th (done after the expiration of T3402) is answered and the attach completed.</t>
  </si>
  <si>
    <t>The TP is tested in TC 9.1.2.3 steps 13-24. It is also part of the TC 9.1.2.3 title although this part of the title is not having a dedicated TP and no explicit verdic.
The Authentication procedure is actually part of all NAS TCs which require the UE to be attached to the NWK (in the test body and in all preambles that have the UE e,g, in Registered Idle state)</t>
  </si>
  <si>
    <t>The TP is already a TP1 in TC 11.2.1</t>
  </si>
  <si>
    <t>The TP is implcitly tested in steps 3-5 of TC 11.2.2,</t>
  </si>
  <si>
    <t>Service request / Abnormal case / Switch off</t>
  </si>
  <si>
    <t>No</t>
  </si>
  <si>
    <r>
      <rPr>
        <sz val="11"/>
        <rFont val="Calibri"/>
        <family val="2"/>
        <scheme val="minor"/>
      </rPr>
      <t>This TC in reality is superset of TC 9.2.1.1.9 'Attach / Rejected / IMSI invalid'. The 9.2.1.2.5 covering in addition to the EPS also actions related to the UMTS/GERAN (because the attach is a combined EPS-UTRAN/GERAN one)
However, this is not a straight forward case of implicit testing. The 'Attach' and the 'Combined attach' (same for TA) procedures depend on different configurations and there is no 100% guarantee that if the device has implemented correctly one of the two it has also implemented correctly the other. Therefore, risck exists. It should be noted however that this risk is minimised by the fact that TC which verify the "normal" 'Attach' and the 'Combined attach' procedures (i.e. those not resulting in a REJECT or an ABNORMAL case) will still be run.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pairs/triplets grouped with different fill colores listed below.</t>
    </r>
  </si>
  <si>
    <t>9.3.1.16</t>
  </si>
  <si>
    <r>
      <t xml:space="preserve">- The scenario considered in this TC and the TC implementation to simulate it represent a user case which </t>
    </r>
    <r>
      <rPr>
        <b/>
        <sz val="12"/>
        <color theme="1"/>
        <rFont val="Calibri"/>
        <family val="2"/>
        <scheme val="minor"/>
      </rPr>
      <t>can happen very rarely</t>
    </r>
    <r>
      <rPr>
        <sz val="12"/>
        <color theme="1"/>
        <rFont val="Calibri"/>
        <family val="2"/>
        <scheme val="minor"/>
      </rPr>
      <t>. 
- The simulated scenario deliberately delays the answer from the NWK allowing 15 seconds for the user to initiate detach.  Is there a critical user case for such a behaviour?
- The general requirement for Mobile Originate detach is explicitly tested in 2 TCs (9.2.2.1.1 with Switch-off, and, 9.2.2.1.2 with removal of USIM), and implicitly (i.e. without a Test Purpose) in many other NAS TCs. The difference to the present TC being that they test Mobile Originated detach in Registered Idle state (which represent a more common user case).</t>
    </r>
  </si>
  <si>
    <r>
      <t>- The scenario considered in this TC and the TC implementation to simulate it represent a user case which</t>
    </r>
    <r>
      <rPr>
        <b/>
        <sz val="12"/>
        <color theme="1"/>
        <rFont val="Calibri"/>
        <family val="2"/>
        <scheme val="minor"/>
      </rPr>
      <t xml:space="preserve"> can happen extremely rarely</t>
    </r>
    <r>
      <rPr>
        <sz val="12"/>
        <color theme="1"/>
        <rFont val="Calibri"/>
        <family val="2"/>
        <scheme val="minor"/>
      </rPr>
      <t xml:space="preserve">.
- The simulated scenario deliberately delays the answer from the NWK for 5 seconds. Is there a critical user case for such a behaviour?
- The general requirement for switched off is explicitly tested in TC 9.2.2.1.1, and implicitly (i.e. without a Test Purpose) in many other NAS TCs. The difference to the present TC being that the former tests Switch-off in Registered Idle state (which represent a more common user case). </t>
    </r>
  </si>
  <si>
    <t>Paging is a Basic behaviour covered in many NAS TCs.
Among others there is one specially dedicated to Paging NAS TC which test exactly the same: as TP2: TC  9.3.2.1 Paging procedure and has already a verdict on the RRCConnectionRequest  in step 2..
The TC TP1 is testing a falure case when the UE will not respond to paging with wrong S-TMSI - this TP does not prove really anything. There are thousands of possible wrong S-TMSI and it just test the UE reaction to one of those. A UE that has problem with the rest tausand S-TMSI will pass this TC. This is up for discussion.</t>
  </si>
  <si>
    <t>Yes, largly of editorial nature, see RAN5#68 CR</t>
  </si>
  <si>
    <t>R5-153599</t>
  </si>
  <si>
    <t>Decision at RAN5#69</t>
  </si>
  <si>
    <t>Input from GCF expected</t>
  </si>
  <si>
    <r>
      <t xml:space="preserve">The RRC connection release is part in many NAS TCs (all that include RRC connection establishment i.e. exchange of some NAS messages.
</t>
    </r>
    <r>
      <rPr>
        <sz val="12"/>
        <color rgb="FFFF0000"/>
        <rFont val="Calibri"/>
        <family val="2"/>
        <scheme val="minor"/>
      </rPr>
      <t>In TC 8.2.1.1 release of the RRC connection happens e.g. in the postamble.</t>
    </r>
  </si>
  <si>
    <t>R5-153601
R5-153605
R5-153779</t>
  </si>
  <si>
    <t>R5-153783
R5-153606</t>
  </si>
  <si>
    <t>R5-153602
R5-153787
R5-153606</t>
  </si>
  <si>
    <t>R5-153785
R5-153787
R5-153606</t>
  </si>
  <si>
    <t>R5-153786
R5-153787
R5-153606</t>
  </si>
</sst>
</file>

<file path=xl/styles.xml><?xml version="1.0" encoding="utf-8"?>
<styleSheet xmlns="http://schemas.openxmlformats.org/spreadsheetml/2006/main">
  <fonts count="14">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
      <b/>
      <sz val="9"/>
      <color indexed="81"/>
      <name val="Tahoma"/>
      <family val="2"/>
    </font>
    <font>
      <sz val="9"/>
      <color indexed="81"/>
      <name val="Tahoma"/>
      <family val="2"/>
    </font>
    <font>
      <sz val="12"/>
      <color theme="1"/>
      <name val="Calibri"/>
      <family val="2"/>
      <scheme val="minor"/>
    </font>
    <font>
      <b/>
      <sz val="12"/>
      <color theme="1"/>
      <name val="Calibri"/>
      <family val="2"/>
      <scheme val="minor"/>
    </font>
    <font>
      <sz val="12"/>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
      <patternFill patternType="solid">
        <fgColor rgb="FFFFC000"/>
        <bgColor indexed="64"/>
      </patternFill>
    </fill>
    <fill>
      <patternFill patternType="solid">
        <fgColor theme="5" tint="0.79998168889431442"/>
        <bgColor indexed="64"/>
      </patternFill>
    </fill>
  </fills>
  <borders count="4">
    <border>
      <left/>
      <right/>
      <top/>
      <bottom/>
      <diagonal/>
    </border>
    <border>
      <left style="thick">
        <color auto="1"/>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30">
    <xf numFmtId="0" fontId="0" fillId="0" borderId="0" xfId="0"/>
    <xf numFmtId="0" fontId="0" fillId="0" borderId="2" xfId="0" applyBorder="1" applyAlignment="1">
      <alignment wrapText="1"/>
    </xf>
    <xf numFmtId="0" fontId="1" fillId="0" borderId="0" xfId="0" applyFont="1"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wrapText="1"/>
    </xf>
    <xf numFmtId="0" fontId="0" fillId="3" borderId="2" xfId="0" applyFill="1" applyBorder="1" applyAlignment="1">
      <alignment wrapText="1"/>
    </xf>
    <xf numFmtId="0" fontId="1" fillId="3" borderId="2" xfId="0" applyFont="1" applyFill="1" applyBorder="1" applyAlignment="1">
      <alignment wrapText="1"/>
    </xf>
    <xf numFmtId="0" fontId="1" fillId="2" borderId="2" xfId="0" applyFont="1" applyFill="1" applyBorder="1" applyAlignment="1">
      <alignment wrapText="1"/>
    </xf>
    <xf numFmtId="0" fontId="1" fillId="0"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0" xfId="0" applyFont="1" applyBorder="1" applyAlignment="1">
      <alignment horizontal="center"/>
    </xf>
    <xf numFmtId="0" fontId="1" fillId="5" borderId="2" xfId="0" applyFont="1" applyFill="1" applyBorder="1" applyAlignment="1">
      <alignment horizontal="center" wrapText="1"/>
    </xf>
    <xf numFmtId="0" fontId="0" fillId="0" borderId="0" xfId="0" applyAlignment="1">
      <alignment horizontal="center"/>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wrapText="1"/>
    </xf>
    <xf numFmtId="0" fontId="11" fillId="0" borderId="2" xfId="0" applyFont="1" applyBorder="1" applyAlignment="1">
      <alignment wrapText="1"/>
    </xf>
    <xf numFmtId="0" fontId="11" fillId="2" borderId="2" xfId="0" applyFont="1" applyFill="1" applyBorder="1" applyAlignment="1">
      <alignment horizontal="center" wrapText="1"/>
    </xf>
    <xf numFmtId="0" fontId="11" fillId="5" borderId="2" xfId="0" applyFont="1" applyFill="1" applyBorder="1" applyAlignment="1">
      <alignment horizontal="center" wrapText="1"/>
    </xf>
    <xf numFmtId="0" fontId="11" fillId="0" borderId="3" xfId="0" applyFont="1" applyBorder="1" applyAlignment="1">
      <alignment wrapText="1"/>
    </xf>
    <xf numFmtId="0" fontId="11" fillId="2" borderId="2" xfId="0" applyFont="1" applyFill="1" applyBorder="1" applyAlignment="1">
      <alignment wrapText="1"/>
    </xf>
    <xf numFmtId="0" fontId="11" fillId="3" borderId="2" xfId="0" applyFont="1" applyFill="1" applyBorder="1" applyAlignment="1">
      <alignment wrapText="1"/>
    </xf>
    <xf numFmtId="0" fontId="0" fillId="6" borderId="2" xfId="0" applyFill="1" applyBorder="1" applyAlignment="1">
      <alignment wrapText="1"/>
    </xf>
    <xf numFmtId="0" fontId="5" fillId="6" borderId="2" xfId="0" applyFont="1" applyFill="1" applyBorder="1" applyAlignment="1">
      <alignment wrapText="1"/>
    </xf>
    <xf numFmtId="0" fontId="1" fillId="6" borderId="2" xfId="0" applyFont="1" applyFill="1" applyBorder="1" applyAlignment="1">
      <alignment wrapText="1"/>
    </xf>
    <xf numFmtId="0" fontId="11" fillId="6" borderId="2" xfId="0" applyFont="1" applyFill="1" applyBorder="1" applyAlignment="1">
      <alignment wrapText="1"/>
    </xf>
    <xf numFmtId="0" fontId="11" fillId="0" borderId="3" xfId="0" quotePrefix="1" applyFont="1" applyFill="1" applyBorder="1" applyAlignment="1">
      <alignment wrapText="1"/>
    </xf>
    <xf numFmtId="0" fontId="11" fillId="0" borderId="2" xfId="0" quotePrefix="1" applyFont="1" applyBorder="1" applyAlignment="1">
      <alignment wrapText="1"/>
    </xf>
    <xf numFmtId="0" fontId="2" fillId="0" borderId="0" xfId="0" applyFont="1" applyAlignment="1">
      <alignment horizontal="center"/>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Q11"/>
  <sheetViews>
    <sheetView tabSelected="1" zoomScale="70" zoomScaleNormal="70" workbookViewId="0">
      <pane xSplit="2" ySplit="5" topLeftCell="C6" activePane="bottomRight" state="frozenSplit"/>
      <selection pane="topRight" activeCell="B1" sqref="B1"/>
      <selection pane="bottomLeft" activeCell="A5" sqref="A5"/>
      <selection pane="bottomRight" activeCell="A6" sqref="A6"/>
    </sheetView>
  </sheetViews>
  <sheetFormatPr defaultRowHeight="14.5"/>
  <cols>
    <col min="1" max="1" width="23.54296875" customWidth="1"/>
    <col min="2" max="2" width="41.54296875" customWidth="1"/>
    <col min="3" max="3" width="24.26953125" customWidth="1"/>
    <col min="4" max="4" width="23.54296875" customWidth="1"/>
    <col min="5" max="5" width="40.54296875" customWidth="1"/>
    <col min="6" max="6" width="25" customWidth="1"/>
    <col min="7" max="7" width="40.7265625" customWidth="1"/>
    <col min="8" max="8" width="16" style="13" customWidth="1"/>
    <col min="9" max="9" width="15.81640625" style="13" customWidth="1"/>
    <col min="10" max="10" width="15.54296875" style="13" customWidth="1"/>
    <col min="11" max="11" width="17" style="13" customWidth="1"/>
    <col min="12" max="12" width="26" customWidth="1"/>
    <col min="13" max="13" width="26.1796875" customWidth="1"/>
  </cols>
  <sheetData>
    <row r="2" spans="1:17" ht="21.5" thickBot="1">
      <c r="A2" s="29" t="s">
        <v>137</v>
      </c>
      <c r="B2" s="29"/>
      <c r="C2" s="29"/>
      <c r="D2" s="29"/>
      <c r="E2" s="29"/>
      <c r="F2" s="29"/>
      <c r="G2" s="29"/>
      <c r="H2" s="29"/>
      <c r="I2" s="29"/>
      <c r="J2" s="29"/>
      <c r="K2" s="29"/>
      <c r="L2" s="29"/>
      <c r="M2" s="29"/>
      <c r="N2" s="29"/>
      <c r="O2" s="29"/>
      <c r="P2" s="29"/>
      <c r="Q2" s="29"/>
    </row>
    <row r="3" spans="1:17" ht="56.5" thickTop="1" thickBot="1">
      <c r="A3" s="5" t="s">
        <v>69</v>
      </c>
      <c r="B3" s="5" t="s">
        <v>132</v>
      </c>
      <c r="I3" s="11"/>
      <c r="J3" s="11"/>
      <c r="K3" s="11"/>
    </row>
    <row r="4" spans="1:17" ht="10.5" customHeight="1" thickTop="1" thickBot="1">
      <c r="I4" s="11"/>
      <c r="J4" s="11"/>
      <c r="K4" s="11"/>
    </row>
    <row r="5" spans="1:17" ht="55.5" customHeight="1" thickBot="1">
      <c r="A5" s="3" t="s">
        <v>0</v>
      </c>
      <c r="B5" s="3" t="s">
        <v>1</v>
      </c>
      <c r="C5" s="4" t="s">
        <v>128</v>
      </c>
      <c r="D5" s="4" t="s">
        <v>2</v>
      </c>
      <c r="E5" s="4" t="s">
        <v>3</v>
      </c>
      <c r="F5" s="14" t="s">
        <v>133</v>
      </c>
      <c r="G5" s="4" t="s">
        <v>129</v>
      </c>
      <c r="H5" s="15" t="s">
        <v>138</v>
      </c>
      <c r="I5" s="15" t="s">
        <v>139</v>
      </c>
      <c r="J5" s="15" t="s">
        <v>140</v>
      </c>
      <c r="K5" s="10" t="s">
        <v>141</v>
      </c>
      <c r="L5" s="9" t="s">
        <v>142</v>
      </c>
      <c r="M5" s="9" t="s">
        <v>135</v>
      </c>
    </row>
    <row r="6" spans="1:17" ht="183" customHeight="1" thickBot="1">
      <c r="A6" s="17" t="s">
        <v>6</v>
      </c>
      <c r="B6" s="17" t="s">
        <v>7</v>
      </c>
      <c r="C6" s="17" t="s">
        <v>67</v>
      </c>
      <c r="D6" s="17" t="s">
        <v>16</v>
      </c>
      <c r="E6" s="17" t="s">
        <v>144</v>
      </c>
      <c r="F6" s="17" t="s">
        <v>5</v>
      </c>
      <c r="G6" s="17" t="s">
        <v>154</v>
      </c>
      <c r="H6" s="18">
        <v>1</v>
      </c>
      <c r="I6" s="18">
        <v>1</v>
      </c>
      <c r="J6" s="18">
        <v>1</v>
      </c>
      <c r="K6" s="19">
        <v>1</v>
      </c>
      <c r="L6" s="17"/>
      <c r="M6" s="17" t="s">
        <v>160</v>
      </c>
    </row>
    <row r="7" spans="1:17" ht="264" thickBot="1">
      <c r="A7" s="17" t="s">
        <v>39</v>
      </c>
      <c r="B7" s="17" t="s">
        <v>40</v>
      </c>
      <c r="C7" s="17" t="s">
        <v>67</v>
      </c>
      <c r="D7" s="17" t="s">
        <v>16</v>
      </c>
      <c r="E7" s="17" t="s">
        <v>143</v>
      </c>
      <c r="F7" s="17" t="s">
        <v>5</v>
      </c>
      <c r="G7" s="17" t="s">
        <v>154</v>
      </c>
      <c r="H7" s="18">
        <v>1</v>
      </c>
      <c r="I7" s="18">
        <v>1</v>
      </c>
      <c r="J7" s="18">
        <v>1</v>
      </c>
      <c r="K7" s="19">
        <v>1</v>
      </c>
      <c r="L7" s="17"/>
      <c r="M7" s="17" t="s">
        <v>160</v>
      </c>
    </row>
    <row r="8" spans="1:17" ht="47" thickBot="1">
      <c r="A8" s="17" t="s">
        <v>10</v>
      </c>
      <c r="B8" s="17" t="s">
        <v>11</v>
      </c>
      <c r="C8" s="17" t="s">
        <v>68</v>
      </c>
      <c r="D8" s="17" t="s">
        <v>16</v>
      </c>
      <c r="E8" s="17" t="s">
        <v>145</v>
      </c>
      <c r="F8" s="17" t="s">
        <v>5</v>
      </c>
      <c r="G8" s="17" t="s">
        <v>154</v>
      </c>
      <c r="H8" s="18">
        <v>1</v>
      </c>
      <c r="I8" s="18">
        <v>1</v>
      </c>
      <c r="J8" s="18">
        <v>1</v>
      </c>
      <c r="K8" s="19">
        <f t="shared" ref="K8:K10" si="0">H8*I8*J8</f>
        <v>1</v>
      </c>
      <c r="L8" s="17"/>
      <c r="M8" s="17" t="s">
        <v>161</v>
      </c>
    </row>
    <row r="9" spans="1:17" ht="47" thickBot="1">
      <c r="A9" s="17" t="s">
        <v>12</v>
      </c>
      <c r="B9" s="17" t="s">
        <v>13</v>
      </c>
      <c r="C9" s="17" t="s">
        <v>68</v>
      </c>
      <c r="D9" s="17" t="s">
        <v>16</v>
      </c>
      <c r="E9" s="17" t="s">
        <v>146</v>
      </c>
      <c r="F9" s="17" t="s">
        <v>5</v>
      </c>
      <c r="G9" s="17" t="s">
        <v>154</v>
      </c>
      <c r="H9" s="18">
        <v>1</v>
      </c>
      <c r="I9" s="18">
        <v>1</v>
      </c>
      <c r="J9" s="18">
        <v>1</v>
      </c>
      <c r="K9" s="19">
        <f t="shared" si="0"/>
        <v>1</v>
      </c>
      <c r="L9" s="17"/>
      <c r="M9" s="17" t="s">
        <v>162</v>
      </c>
    </row>
    <row r="10" spans="1:17" ht="93.5" thickBot="1">
      <c r="A10" s="17" t="s">
        <v>14</v>
      </c>
      <c r="B10" s="17" t="s">
        <v>15</v>
      </c>
      <c r="C10" s="17" t="s">
        <v>68</v>
      </c>
      <c r="D10" s="17" t="s">
        <v>16</v>
      </c>
      <c r="E10" s="17" t="s">
        <v>158</v>
      </c>
      <c r="F10" s="17" t="s">
        <v>5</v>
      </c>
      <c r="G10" s="17" t="s">
        <v>154</v>
      </c>
      <c r="H10" s="18">
        <v>1</v>
      </c>
      <c r="I10" s="18">
        <v>1</v>
      </c>
      <c r="J10" s="18">
        <v>1</v>
      </c>
      <c r="K10" s="19">
        <f t="shared" si="0"/>
        <v>1</v>
      </c>
      <c r="L10" s="17"/>
      <c r="M10" s="17" t="s">
        <v>159</v>
      </c>
    </row>
    <row r="11" spans="1:17" ht="233" thickBot="1">
      <c r="A11" s="20" t="s">
        <v>8</v>
      </c>
      <c r="B11" s="20" t="s">
        <v>9</v>
      </c>
      <c r="C11" s="17" t="s">
        <v>68</v>
      </c>
      <c r="D11" s="17" t="s">
        <v>16</v>
      </c>
      <c r="E11" s="17" t="s">
        <v>153</v>
      </c>
      <c r="F11" s="17" t="s">
        <v>5</v>
      </c>
      <c r="G11" s="17" t="s">
        <v>154</v>
      </c>
      <c r="H11" s="18">
        <v>1</v>
      </c>
      <c r="I11" s="18">
        <v>1</v>
      </c>
      <c r="J11" s="18">
        <v>1</v>
      </c>
      <c r="K11" s="19">
        <f t="shared" ref="K11" si="1">H11*I11*J11</f>
        <v>1</v>
      </c>
      <c r="L11" s="17"/>
      <c r="M11" s="17" t="s">
        <v>163</v>
      </c>
    </row>
  </sheetData>
  <autoFilter ref="A5:M7"/>
  <mergeCells count="1">
    <mergeCell ref="A2:Q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dimension ref="A2:Q58"/>
  <sheetViews>
    <sheetView zoomScale="90" zoomScaleNormal="90" workbookViewId="0">
      <pane xSplit="2" ySplit="5" topLeftCell="C6" activePane="bottomRight" state="frozenSplit"/>
      <selection pane="topRight" activeCell="B1" sqref="B1"/>
      <selection pane="bottomLeft" activeCell="A6" sqref="A6"/>
      <selection pane="bottomRight" activeCell="C6" sqref="C6"/>
    </sheetView>
  </sheetViews>
  <sheetFormatPr defaultRowHeight="14.5"/>
  <cols>
    <col min="1" max="1" width="23.54296875" customWidth="1"/>
    <col min="2" max="2" width="41.54296875" customWidth="1"/>
    <col min="3" max="3" width="24.26953125" customWidth="1"/>
    <col min="4" max="4" width="23.54296875" customWidth="1"/>
    <col min="5" max="5" width="40.54296875" customWidth="1"/>
    <col min="6" max="7" width="25" customWidth="1"/>
    <col min="8" max="8" width="13.81640625" bestFit="1" customWidth="1"/>
    <col min="9" max="9" width="17" customWidth="1"/>
    <col min="10" max="10" width="13.54296875" customWidth="1"/>
    <col min="11" max="11" width="11.1796875" customWidth="1"/>
    <col min="12" max="12" width="17.26953125" customWidth="1"/>
    <col min="13" max="13" width="26.1796875" customWidth="1"/>
  </cols>
  <sheetData>
    <row r="2" spans="1:17" ht="21.5" thickBot="1">
      <c r="A2" s="29" t="s">
        <v>137</v>
      </c>
      <c r="B2" s="29"/>
      <c r="C2" s="29"/>
      <c r="D2" s="29"/>
      <c r="E2" s="29"/>
      <c r="F2" s="29"/>
      <c r="G2" s="29"/>
      <c r="H2" s="29"/>
      <c r="I2" s="29"/>
      <c r="J2" s="29"/>
      <c r="K2" s="29"/>
      <c r="L2" s="29"/>
      <c r="M2" s="29"/>
      <c r="N2" s="29"/>
      <c r="O2" s="29"/>
      <c r="P2" s="29"/>
      <c r="Q2" s="29"/>
    </row>
    <row r="3" spans="1:17" ht="75" thickTop="1" thickBot="1">
      <c r="A3" s="5" t="s">
        <v>130</v>
      </c>
      <c r="B3" s="5" t="s">
        <v>131</v>
      </c>
      <c r="I3" s="2"/>
      <c r="J3" s="2"/>
      <c r="K3" s="2"/>
    </row>
    <row r="4" spans="1:17" ht="10.5" customHeight="1" thickTop="1" thickBot="1">
      <c r="I4" s="2"/>
      <c r="J4" s="2"/>
      <c r="K4" s="2"/>
    </row>
    <row r="5" spans="1:17" ht="55.5" customHeight="1" thickBot="1">
      <c r="A5" s="3" t="s">
        <v>0</v>
      </c>
      <c r="B5" s="3" t="s">
        <v>1</v>
      </c>
      <c r="C5" s="4" t="s">
        <v>4</v>
      </c>
      <c r="D5" s="4" t="s">
        <v>2</v>
      </c>
      <c r="E5" s="4" t="s">
        <v>3</v>
      </c>
      <c r="F5" s="14" t="s">
        <v>133</v>
      </c>
      <c r="G5" s="4" t="s">
        <v>129</v>
      </c>
      <c r="H5" s="15" t="s">
        <v>138</v>
      </c>
      <c r="I5" s="15" t="s">
        <v>139</v>
      </c>
      <c r="J5" s="15" t="s">
        <v>140</v>
      </c>
      <c r="K5" s="10" t="s">
        <v>141</v>
      </c>
      <c r="L5" s="9" t="s">
        <v>156</v>
      </c>
      <c r="M5" s="9" t="s">
        <v>135</v>
      </c>
    </row>
    <row r="6" spans="1:17" ht="378.5" thickBot="1">
      <c r="A6" s="23" t="s">
        <v>43</v>
      </c>
      <c r="B6" s="23" t="s">
        <v>44</v>
      </c>
      <c r="C6" s="23" t="s">
        <v>67</v>
      </c>
      <c r="D6" s="23" t="s">
        <v>16</v>
      </c>
      <c r="E6" s="24" t="s">
        <v>149</v>
      </c>
      <c r="F6" s="25" t="s">
        <v>136</v>
      </c>
      <c r="G6" s="16" t="s">
        <v>148</v>
      </c>
      <c r="H6" s="8">
        <v>1</v>
      </c>
      <c r="I6" s="8"/>
      <c r="J6" s="8">
        <v>2</v>
      </c>
      <c r="K6" s="12">
        <f>H6*I6*J6</f>
        <v>0</v>
      </c>
      <c r="L6" s="17" t="s">
        <v>157</v>
      </c>
      <c r="M6" s="1"/>
    </row>
    <row r="7" spans="1:17" ht="93" thickBot="1">
      <c r="A7" s="23" t="s">
        <v>17</v>
      </c>
      <c r="B7" s="23" t="s">
        <v>18</v>
      </c>
      <c r="C7" s="23" t="s">
        <v>67</v>
      </c>
      <c r="D7" s="23" t="s">
        <v>16</v>
      </c>
      <c r="E7" s="23"/>
      <c r="F7" s="25" t="s">
        <v>134</v>
      </c>
      <c r="G7" s="16" t="s">
        <v>148</v>
      </c>
      <c r="H7" s="8">
        <v>1</v>
      </c>
      <c r="I7" s="8"/>
      <c r="J7" s="8">
        <v>2</v>
      </c>
      <c r="K7" s="12">
        <f t="shared" ref="K7:K48" si="0">H7*I7*J7</f>
        <v>0</v>
      </c>
      <c r="L7" s="17" t="s">
        <v>157</v>
      </c>
      <c r="M7" s="1"/>
    </row>
    <row r="8" spans="1:17" ht="32.5" thickBot="1">
      <c r="A8" s="6" t="s">
        <v>45</v>
      </c>
      <c r="B8" s="6" t="s">
        <v>46</v>
      </c>
      <c r="C8" s="6" t="s">
        <v>67</v>
      </c>
      <c r="D8" s="6" t="s">
        <v>16</v>
      </c>
      <c r="E8" s="6"/>
      <c r="F8" s="7" t="s">
        <v>136</v>
      </c>
      <c r="G8" s="16" t="s">
        <v>148</v>
      </c>
      <c r="H8" s="8">
        <v>1</v>
      </c>
      <c r="I8" s="8"/>
      <c r="J8" s="8">
        <v>2</v>
      </c>
      <c r="K8" s="12">
        <f t="shared" si="0"/>
        <v>0</v>
      </c>
      <c r="L8" s="17" t="s">
        <v>157</v>
      </c>
      <c r="M8" s="1"/>
    </row>
    <row r="9" spans="1:17" ht="93" thickBot="1">
      <c r="A9" s="6" t="s">
        <v>19</v>
      </c>
      <c r="B9" s="6" t="s">
        <v>20</v>
      </c>
      <c r="C9" s="6" t="s">
        <v>67</v>
      </c>
      <c r="D9" s="6" t="s">
        <v>16</v>
      </c>
      <c r="E9" s="6"/>
      <c r="F9" s="7" t="s">
        <v>134</v>
      </c>
      <c r="G9" s="16" t="s">
        <v>148</v>
      </c>
      <c r="H9" s="8">
        <v>1</v>
      </c>
      <c r="I9" s="8"/>
      <c r="J9" s="8">
        <v>2</v>
      </c>
      <c r="K9" s="12">
        <f t="shared" si="0"/>
        <v>0</v>
      </c>
      <c r="L9" s="17" t="s">
        <v>157</v>
      </c>
      <c r="M9" s="1"/>
    </row>
    <row r="10" spans="1:17" ht="32.5" thickBot="1">
      <c r="A10" s="23" t="s">
        <v>47</v>
      </c>
      <c r="B10" s="23" t="s">
        <v>48</v>
      </c>
      <c r="C10" s="23" t="s">
        <v>67</v>
      </c>
      <c r="D10" s="23" t="s">
        <v>16</v>
      </c>
      <c r="E10" s="23"/>
      <c r="F10" s="25" t="s">
        <v>136</v>
      </c>
      <c r="G10" s="16" t="s">
        <v>148</v>
      </c>
      <c r="H10" s="8">
        <v>1</v>
      </c>
      <c r="I10" s="8"/>
      <c r="J10" s="8">
        <v>2</v>
      </c>
      <c r="K10" s="12">
        <f t="shared" si="0"/>
        <v>0</v>
      </c>
      <c r="L10" s="17" t="s">
        <v>157</v>
      </c>
      <c r="M10" s="1"/>
    </row>
    <row r="11" spans="1:17" ht="93" thickBot="1">
      <c r="A11" s="23" t="s">
        <v>21</v>
      </c>
      <c r="B11" s="23" t="s">
        <v>22</v>
      </c>
      <c r="C11" s="23" t="s">
        <v>67</v>
      </c>
      <c r="D11" s="23" t="s">
        <v>16</v>
      </c>
      <c r="E11" s="23"/>
      <c r="F11" s="25" t="s">
        <v>134</v>
      </c>
      <c r="G11" s="16" t="s">
        <v>148</v>
      </c>
      <c r="H11" s="8">
        <v>1</v>
      </c>
      <c r="I11" s="8"/>
      <c r="J11" s="8">
        <v>2</v>
      </c>
      <c r="K11" s="12">
        <f t="shared" si="0"/>
        <v>0</v>
      </c>
      <c r="L11" s="17" t="s">
        <v>157</v>
      </c>
      <c r="M11" s="1"/>
    </row>
    <row r="12" spans="1:17" ht="32.5" thickBot="1">
      <c r="A12" s="6" t="s">
        <v>49</v>
      </c>
      <c r="B12" s="6" t="s">
        <v>50</v>
      </c>
      <c r="C12" s="6" t="s">
        <v>67</v>
      </c>
      <c r="D12" s="6" t="s">
        <v>16</v>
      </c>
      <c r="E12" s="6"/>
      <c r="F12" s="7" t="s">
        <v>136</v>
      </c>
      <c r="G12" s="16" t="s">
        <v>148</v>
      </c>
      <c r="H12" s="8">
        <v>1</v>
      </c>
      <c r="I12" s="8"/>
      <c r="J12" s="8">
        <v>2</v>
      </c>
      <c r="K12" s="12">
        <f t="shared" si="0"/>
        <v>0</v>
      </c>
      <c r="L12" s="17" t="s">
        <v>157</v>
      </c>
      <c r="M12" s="1"/>
    </row>
    <row r="13" spans="1:17" ht="93" thickBot="1">
      <c r="A13" s="6" t="s">
        <v>23</v>
      </c>
      <c r="B13" s="6" t="s">
        <v>24</v>
      </c>
      <c r="C13" s="6" t="s">
        <v>67</v>
      </c>
      <c r="D13" s="6" t="s">
        <v>16</v>
      </c>
      <c r="E13" s="6"/>
      <c r="F13" s="7" t="s">
        <v>134</v>
      </c>
      <c r="G13" s="16" t="s">
        <v>148</v>
      </c>
      <c r="H13" s="8">
        <v>1</v>
      </c>
      <c r="I13" s="8"/>
      <c r="J13" s="8">
        <v>2</v>
      </c>
      <c r="K13" s="12">
        <f t="shared" si="0"/>
        <v>0</v>
      </c>
      <c r="L13" s="17" t="s">
        <v>157</v>
      </c>
      <c r="M13" s="1"/>
    </row>
    <row r="14" spans="1:17" ht="32.5" thickBot="1">
      <c r="A14" s="23" t="s">
        <v>51</v>
      </c>
      <c r="B14" s="23" t="s">
        <v>52</v>
      </c>
      <c r="C14" s="23" t="s">
        <v>67</v>
      </c>
      <c r="D14" s="23" t="s">
        <v>16</v>
      </c>
      <c r="E14" s="23"/>
      <c r="F14" s="25" t="s">
        <v>136</v>
      </c>
      <c r="G14" s="16" t="s">
        <v>148</v>
      </c>
      <c r="H14" s="8">
        <v>1</v>
      </c>
      <c r="I14" s="8"/>
      <c r="J14" s="8">
        <v>2</v>
      </c>
      <c r="K14" s="12">
        <f t="shared" si="0"/>
        <v>0</v>
      </c>
      <c r="L14" s="17" t="s">
        <v>157</v>
      </c>
      <c r="M14" s="1"/>
    </row>
    <row r="15" spans="1:17" ht="32.5" thickBot="1">
      <c r="A15" s="23" t="s">
        <v>25</v>
      </c>
      <c r="B15" s="23" t="s">
        <v>26</v>
      </c>
      <c r="C15" s="23" t="s">
        <v>67</v>
      </c>
      <c r="D15" s="23" t="s">
        <v>16</v>
      </c>
      <c r="E15" s="23"/>
      <c r="F15" s="25" t="s">
        <v>71</v>
      </c>
      <c r="G15" s="16" t="s">
        <v>148</v>
      </c>
      <c r="H15" s="8">
        <v>1</v>
      </c>
      <c r="I15" s="8"/>
      <c r="J15" s="8">
        <v>2</v>
      </c>
      <c r="K15" s="12">
        <f t="shared" si="0"/>
        <v>0</v>
      </c>
      <c r="L15" s="17" t="s">
        <v>157</v>
      </c>
      <c r="M15" s="1"/>
    </row>
    <row r="16" spans="1:17" ht="32.5" thickBot="1">
      <c r="A16" s="23" t="s">
        <v>27</v>
      </c>
      <c r="B16" s="23" t="s">
        <v>28</v>
      </c>
      <c r="C16" s="23" t="s">
        <v>67</v>
      </c>
      <c r="D16" s="23" t="s">
        <v>16</v>
      </c>
      <c r="E16" s="23"/>
      <c r="F16" s="25" t="s">
        <v>71</v>
      </c>
      <c r="G16" s="16" t="s">
        <v>148</v>
      </c>
      <c r="H16" s="8">
        <v>1</v>
      </c>
      <c r="I16" s="8"/>
      <c r="J16" s="8">
        <v>2</v>
      </c>
      <c r="K16" s="12">
        <f t="shared" si="0"/>
        <v>0</v>
      </c>
      <c r="L16" s="17" t="s">
        <v>157</v>
      </c>
      <c r="M16" s="1"/>
    </row>
    <row r="17" spans="1:13" ht="32.5" thickBot="1">
      <c r="A17" s="6" t="s">
        <v>53</v>
      </c>
      <c r="B17" s="6" t="s">
        <v>54</v>
      </c>
      <c r="C17" s="6" t="s">
        <v>67</v>
      </c>
      <c r="D17" s="6" t="s">
        <v>16</v>
      </c>
      <c r="E17" s="6"/>
      <c r="F17" s="7" t="s">
        <v>136</v>
      </c>
      <c r="G17" s="16" t="s">
        <v>148</v>
      </c>
      <c r="H17" s="8">
        <v>1</v>
      </c>
      <c r="I17" s="8"/>
      <c r="J17" s="8">
        <v>2</v>
      </c>
      <c r="K17" s="12">
        <f t="shared" si="0"/>
        <v>0</v>
      </c>
      <c r="L17" s="17" t="s">
        <v>157</v>
      </c>
      <c r="M17" s="1"/>
    </row>
    <row r="18" spans="1:13" ht="93" thickBot="1">
      <c r="A18" s="6" t="s">
        <v>29</v>
      </c>
      <c r="B18" s="6" t="s">
        <v>30</v>
      </c>
      <c r="C18" s="6" t="s">
        <v>67</v>
      </c>
      <c r="D18" s="6" t="s">
        <v>16</v>
      </c>
      <c r="E18" s="6"/>
      <c r="F18" s="7" t="s">
        <v>134</v>
      </c>
      <c r="G18" s="16" t="s">
        <v>148</v>
      </c>
      <c r="H18" s="8">
        <v>1</v>
      </c>
      <c r="I18" s="8"/>
      <c r="J18" s="8">
        <v>2</v>
      </c>
      <c r="K18" s="12">
        <f t="shared" si="0"/>
        <v>0</v>
      </c>
      <c r="L18" s="17" t="s">
        <v>157</v>
      </c>
      <c r="M18" s="1"/>
    </row>
    <row r="19" spans="1:13" ht="32.5" thickBot="1">
      <c r="A19" s="23" t="s">
        <v>55</v>
      </c>
      <c r="B19" s="23" t="s">
        <v>56</v>
      </c>
      <c r="C19" s="23" t="s">
        <v>67</v>
      </c>
      <c r="D19" s="23" t="s">
        <v>16</v>
      </c>
      <c r="E19" s="23"/>
      <c r="F19" s="25" t="s">
        <v>136</v>
      </c>
      <c r="G19" s="16" t="s">
        <v>148</v>
      </c>
      <c r="H19" s="8">
        <v>1</v>
      </c>
      <c r="I19" s="8"/>
      <c r="J19" s="8">
        <v>2</v>
      </c>
      <c r="K19" s="12">
        <f t="shared" si="0"/>
        <v>0</v>
      </c>
      <c r="L19" s="17" t="s">
        <v>157</v>
      </c>
      <c r="M19" s="1"/>
    </row>
    <row r="20" spans="1:13" ht="93" thickBot="1">
      <c r="A20" s="23" t="s">
        <v>31</v>
      </c>
      <c r="B20" s="23" t="s">
        <v>32</v>
      </c>
      <c r="C20" s="23" t="s">
        <v>67</v>
      </c>
      <c r="D20" s="23" t="s">
        <v>16</v>
      </c>
      <c r="E20" s="23"/>
      <c r="F20" s="25" t="s">
        <v>134</v>
      </c>
      <c r="G20" s="16" t="s">
        <v>148</v>
      </c>
      <c r="H20" s="8">
        <v>1</v>
      </c>
      <c r="I20" s="8"/>
      <c r="J20" s="8">
        <v>2</v>
      </c>
      <c r="K20" s="12">
        <f t="shared" si="0"/>
        <v>0</v>
      </c>
      <c r="L20" s="17" t="s">
        <v>157</v>
      </c>
      <c r="M20" s="1"/>
    </row>
    <row r="21" spans="1:13" ht="93" thickBot="1">
      <c r="A21" s="23" t="s">
        <v>33</v>
      </c>
      <c r="B21" s="23" t="s">
        <v>34</v>
      </c>
      <c r="C21" s="23" t="s">
        <v>67</v>
      </c>
      <c r="D21" s="23" t="s">
        <v>16</v>
      </c>
      <c r="E21" s="23"/>
      <c r="F21" s="25" t="s">
        <v>134</v>
      </c>
      <c r="G21" s="16" t="s">
        <v>148</v>
      </c>
      <c r="H21" s="8">
        <v>1</v>
      </c>
      <c r="I21" s="8"/>
      <c r="J21" s="8">
        <v>2</v>
      </c>
      <c r="K21" s="12">
        <f t="shared" si="0"/>
        <v>0</v>
      </c>
      <c r="L21" s="17" t="s">
        <v>157</v>
      </c>
      <c r="M21" s="1"/>
    </row>
    <row r="22" spans="1:13" ht="32.5" thickBot="1">
      <c r="A22" s="6" t="s">
        <v>57</v>
      </c>
      <c r="B22" s="6" t="s">
        <v>58</v>
      </c>
      <c r="C22" s="6" t="s">
        <v>67</v>
      </c>
      <c r="D22" s="6" t="s">
        <v>16</v>
      </c>
      <c r="E22" s="6"/>
      <c r="F22" s="7" t="s">
        <v>136</v>
      </c>
      <c r="G22" s="16" t="s">
        <v>148</v>
      </c>
      <c r="H22" s="8">
        <v>1</v>
      </c>
      <c r="I22" s="8"/>
      <c r="J22" s="8">
        <v>2</v>
      </c>
      <c r="K22" s="12">
        <f t="shared" si="0"/>
        <v>0</v>
      </c>
      <c r="L22" s="17" t="s">
        <v>157</v>
      </c>
      <c r="M22" s="1"/>
    </row>
    <row r="23" spans="1:13" ht="93" thickBot="1">
      <c r="A23" s="6" t="s">
        <v>35</v>
      </c>
      <c r="B23" s="6" t="s">
        <v>36</v>
      </c>
      <c r="C23" s="6" t="s">
        <v>67</v>
      </c>
      <c r="D23" s="6" t="s">
        <v>16</v>
      </c>
      <c r="E23" s="6"/>
      <c r="F23" s="7" t="s">
        <v>134</v>
      </c>
      <c r="G23" s="16" t="s">
        <v>148</v>
      </c>
      <c r="H23" s="8">
        <v>1</v>
      </c>
      <c r="I23" s="8"/>
      <c r="J23" s="8">
        <v>2</v>
      </c>
      <c r="K23" s="12">
        <f t="shared" si="0"/>
        <v>0</v>
      </c>
      <c r="L23" s="17" t="s">
        <v>157</v>
      </c>
      <c r="M23" s="1"/>
    </row>
    <row r="24" spans="1:13" ht="93" thickBot="1">
      <c r="A24" s="6" t="s">
        <v>37</v>
      </c>
      <c r="B24" s="6" t="s">
        <v>38</v>
      </c>
      <c r="C24" s="6" t="s">
        <v>67</v>
      </c>
      <c r="D24" s="6" t="s">
        <v>16</v>
      </c>
      <c r="E24" s="6"/>
      <c r="F24" s="7" t="s">
        <v>134</v>
      </c>
      <c r="G24" s="16" t="s">
        <v>148</v>
      </c>
      <c r="H24" s="8">
        <v>1</v>
      </c>
      <c r="I24" s="8"/>
      <c r="J24" s="8">
        <v>2</v>
      </c>
      <c r="K24" s="12">
        <f t="shared" si="0"/>
        <v>0</v>
      </c>
      <c r="L24" s="17" t="s">
        <v>157</v>
      </c>
      <c r="M24" s="1"/>
    </row>
    <row r="25" spans="1:13" ht="32.5" thickBot="1">
      <c r="A25" s="23" t="s">
        <v>59</v>
      </c>
      <c r="B25" s="23" t="s">
        <v>60</v>
      </c>
      <c r="C25" s="23" t="s">
        <v>67</v>
      </c>
      <c r="D25" s="23" t="s">
        <v>16</v>
      </c>
      <c r="E25" s="23"/>
      <c r="F25" s="25" t="s">
        <v>136</v>
      </c>
      <c r="G25" s="16" t="s">
        <v>148</v>
      </c>
      <c r="H25" s="8">
        <v>1</v>
      </c>
      <c r="I25" s="8"/>
      <c r="J25" s="8">
        <v>2</v>
      </c>
      <c r="K25" s="12">
        <f t="shared" si="0"/>
        <v>0</v>
      </c>
      <c r="L25" s="17" t="s">
        <v>157</v>
      </c>
      <c r="M25" s="1"/>
    </row>
    <row r="26" spans="1:13" ht="93" thickBot="1">
      <c r="A26" s="23" t="s">
        <v>72</v>
      </c>
      <c r="B26" s="23" t="s">
        <v>73</v>
      </c>
      <c r="C26" s="23" t="s">
        <v>67</v>
      </c>
      <c r="D26" s="23" t="s">
        <v>16</v>
      </c>
      <c r="E26" s="23"/>
      <c r="F26" s="25" t="s">
        <v>134</v>
      </c>
      <c r="G26" s="16" t="s">
        <v>148</v>
      </c>
      <c r="H26" s="8">
        <v>1</v>
      </c>
      <c r="I26" s="8"/>
      <c r="J26" s="8">
        <v>2</v>
      </c>
      <c r="K26" s="12">
        <f t="shared" si="0"/>
        <v>0</v>
      </c>
      <c r="L26" s="17" t="s">
        <v>157</v>
      </c>
      <c r="M26" s="1"/>
    </row>
    <row r="27" spans="1:13" ht="32.5" thickBot="1">
      <c r="A27" s="6" t="s">
        <v>61</v>
      </c>
      <c r="B27" s="6" t="s">
        <v>62</v>
      </c>
      <c r="C27" s="6" t="s">
        <v>67</v>
      </c>
      <c r="D27" s="6" t="s">
        <v>16</v>
      </c>
      <c r="E27" s="6"/>
      <c r="F27" s="7" t="s">
        <v>136</v>
      </c>
      <c r="G27" s="16" t="s">
        <v>148</v>
      </c>
      <c r="H27" s="8">
        <v>1</v>
      </c>
      <c r="I27" s="8"/>
      <c r="J27" s="8">
        <v>2</v>
      </c>
      <c r="K27" s="12">
        <f t="shared" si="0"/>
        <v>0</v>
      </c>
      <c r="L27" s="17" t="s">
        <v>157</v>
      </c>
      <c r="M27" s="1"/>
    </row>
    <row r="28" spans="1:13" ht="32.5" thickBot="1">
      <c r="A28" s="6" t="s">
        <v>74</v>
      </c>
      <c r="B28" s="6" t="s">
        <v>75</v>
      </c>
      <c r="C28" s="6" t="s">
        <v>67</v>
      </c>
      <c r="D28" s="6" t="s">
        <v>16</v>
      </c>
      <c r="E28" s="6"/>
      <c r="F28" s="7" t="s">
        <v>71</v>
      </c>
      <c r="G28" s="16" t="s">
        <v>148</v>
      </c>
      <c r="H28" s="8">
        <v>1</v>
      </c>
      <c r="I28" s="8"/>
      <c r="J28" s="8">
        <v>2</v>
      </c>
      <c r="K28" s="12">
        <f t="shared" si="0"/>
        <v>0</v>
      </c>
      <c r="L28" s="17" t="s">
        <v>157</v>
      </c>
      <c r="M28" s="1"/>
    </row>
    <row r="29" spans="1:13" ht="32.5" thickBot="1">
      <c r="A29" s="23" t="s">
        <v>63</v>
      </c>
      <c r="B29" s="23" t="s">
        <v>64</v>
      </c>
      <c r="C29" s="23" t="s">
        <v>67</v>
      </c>
      <c r="D29" s="23" t="s">
        <v>16</v>
      </c>
      <c r="E29" s="23"/>
      <c r="F29" s="25" t="s">
        <v>136</v>
      </c>
      <c r="G29" s="16" t="s">
        <v>148</v>
      </c>
      <c r="H29" s="8">
        <v>1</v>
      </c>
      <c r="I29" s="8"/>
      <c r="J29" s="8">
        <v>2</v>
      </c>
      <c r="K29" s="12">
        <f t="shared" si="0"/>
        <v>0</v>
      </c>
      <c r="L29" s="17" t="s">
        <v>157</v>
      </c>
      <c r="M29" s="1"/>
    </row>
    <row r="30" spans="1:13" ht="93" thickBot="1">
      <c r="A30" s="23" t="s">
        <v>39</v>
      </c>
      <c r="B30" s="23" t="s">
        <v>40</v>
      </c>
      <c r="C30" s="23" t="s">
        <v>67</v>
      </c>
      <c r="D30" s="23" t="s">
        <v>16</v>
      </c>
      <c r="E30" s="23"/>
      <c r="F30" s="25" t="s">
        <v>134</v>
      </c>
      <c r="G30" s="16" t="s">
        <v>148</v>
      </c>
      <c r="H30" s="8">
        <v>1</v>
      </c>
      <c r="I30" s="8"/>
      <c r="J30" s="8">
        <v>2</v>
      </c>
      <c r="K30" s="12">
        <f t="shared" si="0"/>
        <v>0</v>
      </c>
      <c r="L30" s="17" t="s">
        <v>157</v>
      </c>
      <c r="M30" s="1"/>
    </row>
    <row r="31" spans="1:13" ht="32.5" thickBot="1">
      <c r="A31" s="6" t="s">
        <v>65</v>
      </c>
      <c r="B31" s="6" t="s">
        <v>66</v>
      </c>
      <c r="C31" s="6" t="s">
        <v>67</v>
      </c>
      <c r="D31" s="6" t="s">
        <v>16</v>
      </c>
      <c r="E31" s="6"/>
      <c r="F31" s="7" t="s">
        <v>136</v>
      </c>
      <c r="G31" s="16" t="s">
        <v>148</v>
      </c>
      <c r="H31" s="8">
        <v>1</v>
      </c>
      <c r="I31" s="8"/>
      <c r="J31" s="8">
        <v>2</v>
      </c>
      <c r="K31" s="12">
        <f t="shared" si="0"/>
        <v>0</v>
      </c>
      <c r="L31" s="17" t="s">
        <v>157</v>
      </c>
      <c r="M31" s="1"/>
    </row>
    <row r="32" spans="1:13" ht="93" thickBot="1">
      <c r="A32" s="6" t="s">
        <v>76</v>
      </c>
      <c r="B32" s="6" t="s">
        <v>77</v>
      </c>
      <c r="C32" s="6" t="s">
        <v>67</v>
      </c>
      <c r="D32" s="6" t="s">
        <v>16</v>
      </c>
      <c r="E32" s="6"/>
      <c r="F32" s="7" t="s">
        <v>134</v>
      </c>
      <c r="G32" s="16" t="s">
        <v>148</v>
      </c>
      <c r="H32" s="8">
        <v>1</v>
      </c>
      <c r="I32" s="8"/>
      <c r="J32" s="8">
        <v>2</v>
      </c>
      <c r="K32" s="12">
        <f t="shared" si="0"/>
        <v>0</v>
      </c>
      <c r="L32" s="17" t="s">
        <v>157</v>
      </c>
      <c r="M32" s="1"/>
    </row>
    <row r="33" spans="1:13" ht="32.5" thickBot="1">
      <c r="A33" s="26" t="s">
        <v>78</v>
      </c>
      <c r="B33" s="26" t="s">
        <v>79</v>
      </c>
      <c r="C33" s="26"/>
      <c r="D33" s="26"/>
      <c r="E33" s="26"/>
      <c r="F33" s="26" t="s">
        <v>136</v>
      </c>
      <c r="G33" s="16" t="s">
        <v>148</v>
      </c>
      <c r="H33" s="21">
        <v>1</v>
      </c>
      <c r="I33" s="21"/>
      <c r="J33" s="8">
        <v>2</v>
      </c>
      <c r="K33" s="19">
        <f t="shared" si="0"/>
        <v>0</v>
      </c>
      <c r="L33" s="17" t="s">
        <v>157</v>
      </c>
      <c r="M33" s="17"/>
    </row>
    <row r="34" spans="1:13" ht="79" thickBot="1">
      <c r="A34" s="26" t="s">
        <v>80</v>
      </c>
      <c r="B34" s="26" t="s">
        <v>81</v>
      </c>
      <c r="C34" s="26"/>
      <c r="D34" s="26"/>
      <c r="E34" s="26"/>
      <c r="F34" s="26" t="s">
        <v>134</v>
      </c>
      <c r="G34" s="16" t="s">
        <v>148</v>
      </c>
      <c r="H34" s="21">
        <v>1</v>
      </c>
      <c r="I34" s="21"/>
      <c r="J34" s="8">
        <v>2</v>
      </c>
      <c r="K34" s="19">
        <f t="shared" si="0"/>
        <v>0</v>
      </c>
      <c r="L34" s="17" t="s">
        <v>157</v>
      </c>
      <c r="M34" s="17"/>
    </row>
    <row r="35" spans="1:13" ht="48" thickBot="1">
      <c r="A35" s="22" t="s">
        <v>82</v>
      </c>
      <c r="B35" s="22" t="s">
        <v>83</v>
      </c>
      <c r="C35" s="22"/>
      <c r="D35" s="22"/>
      <c r="E35" s="22"/>
      <c r="F35" s="22" t="s">
        <v>136</v>
      </c>
      <c r="G35" s="16" t="s">
        <v>148</v>
      </c>
      <c r="H35" s="21">
        <v>1</v>
      </c>
      <c r="I35" s="21"/>
      <c r="J35" s="8">
        <v>2</v>
      </c>
      <c r="K35" s="19">
        <f t="shared" si="0"/>
        <v>0</v>
      </c>
      <c r="L35" s="17" t="s">
        <v>157</v>
      </c>
      <c r="M35" s="17"/>
    </row>
    <row r="36" spans="1:13" ht="79" thickBot="1">
      <c r="A36" s="22" t="s">
        <v>84</v>
      </c>
      <c r="B36" s="22" t="s">
        <v>85</v>
      </c>
      <c r="C36" s="22"/>
      <c r="D36" s="22"/>
      <c r="E36" s="22"/>
      <c r="F36" s="22" t="s">
        <v>134</v>
      </c>
      <c r="G36" s="16" t="s">
        <v>148</v>
      </c>
      <c r="H36" s="21">
        <v>1</v>
      </c>
      <c r="I36" s="21"/>
      <c r="J36" s="8">
        <v>2</v>
      </c>
      <c r="K36" s="19">
        <f t="shared" si="0"/>
        <v>0</v>
      </c>
      <c r="L36" s="17" t="s">
        <v>157</v>
      </c>
      <c r="M36" s="17"/>
    </row>
    <row r="37" spans="1:13" ht="32.5" thickBot="1">
      <c r="A37" s="26" t="s">
        <v>86</v>
      </c>
      <c r="B37" s="26" t="s">
        <v>87</v>
      </c>
      <c r="C37" s="26"/>
      <c r="D37" s="26"/>
      <c r="E37" s="26"/>
      <c r="F37" s="26" t="s">
        <v>136</v>
      </c>
      <c r="G37" s="16" t="s">
        <v>148</v>
      </c>
      <c r="H37" s="21">
        <v>1</v>
      </c>
      <c r="I37" s="21"/>
      <c r="J37" s="8">
        <v>2</v>
      </c>
      <c r="K37" s="19">
        <f t="shared" si="0"/>
        <v>0</v>
      </c>
      <c r="L37" s="17" t="s">
        <v>157</v>
      </c>
      <c r="M37" s="17"/>
    </row>
    <row r="38" spans="1:13" ht="79" thickBot="1">
      <c r="A38" s="26" t="s">
        <v>84</v>
      </c>
      <c r="B38" s="26" t="s">
        <v>85</v>
      </c>
      <c r="C38" s="26"/>
      <c r="D38" s="26"/>
      <c r="E38" s="26"/>
      <c r="F38" s="26" t="s">
        <v>134</v>
      </c>
      <c r="G38" s="16" t="s">
        <v>148</v>
      </c>
      <c r="H38" s="21">
        <v>1</v>
      </c>
      <c r="I38" s="21"/>
      <c r="J38" s="8">
        <v>2</v>
      </c>
      <c r="K38" s="19">
        <f t="shared" si="0"/>
        <v>0</v>
      </c>
      <c r="L38" s="17" t="s">
        <v>157</v>
      </c>
      <c r="M38" s="17"/>
    </row>
    <row r="39" spans="1:13" ht="48" thickBot="1">
      <c r="A39" s="22" t="s">
        <v>88</v>
      </c>
      <c r="B39" s="22" t="s">
        <v>89</v>
      </c>
      <c r="C39" s="22"/>
      <c r="D39" s="22"/>
      <c r="E39" s="22"/>
      <c r="F39" s="22" t="s">
        <v>136</v>
      </c>
      <c r="G39" s="16" t="s">
        <v>148</v>
      </c>
      <c r="H39" s="21">
        <v>1</v>
      </c>
      <c r="I39" s="21"/>
      <c r="J39" s="8">
        <v>2</v>
      </c>
      <c r="K39" s="19">
        <f t="shared" si="0"/>
        <v>0</v>
      </c>
      <c r="L39" s="17" t="s">
        <v>157</v>
      </c>
      <c r="M39" s="17"/>
    </row>
    <row r="40" spans="1:13" ht="79" thickBot="1">
      <c r="A40" s="22" t="s">
        <v>90</v>
      </c>
      <c r="B40" s="22" t="s">
        <v>91</v>
      </c>
      <c r="C40" s="22"/>
      <c r="D40" s="22"/>
      <c r="E40" s="22"/>
      <c r="F40" s="22" t="s">
        <v>134</v>
      </c>
      <c r="G40" s="16" t="s">
        <v>148</v>
      </c>
      <c r="H40" s="21">
        <v>1</v>
      </c>
      <c r="I40" s="21"/>
      <c r="J40" s="8">
        <v>2</v>
      </c>
      <c r="K40" s="19">
        <f t="shared" si="0"/>
        <v>0</v>
      </c>
      <c r="L40" s="17" t="s">
        <v>157</v>
      </c>
      <c r="M40" s="17"/>
    </row>
    <row r="41" spans="1:13" ht="32.5" thickBot="1">
      <c r="A41" s="26" t="s">
        <v>92</v>
      </c>
      <c r="B41" s="26" t="s">
        <v>93</v>
      </c>
      <c r="C41" s="26"/>
      <c r="D41" s="26"/>
      <c r="E41" s="26"/>
      <c r="F41" s="26" t="s">
        <v>136</v>
      </c>
      <c r="G41" s="16" t="s">
        <v>148</v>
      </c>
      <c r="H41" s="21">
        <v>1</v>
      </c>
      <c r="I41" s="21"/>
      <c r="J41" s="8">
        <v>2</v>
      </c>
      <c r="K41" s="19">
        <f t="shared" si="0"/>
        <v>0</v>
      </c>
      <c r="L41" s="17" t="s">
        <v>157</v>
      </c>
      <c r="M41" s="17"/>
    </row>
    <row r="42" spans="1:13" ht="79" thickBot="1">
      <c r="A42" s="26" t="s">
        <v>94</v>
      </c>
      <c r="B42" s="26" t="s">
        <v>95</v>
      </c>
      <c r="C42" s="26"/>
      <c r="D42" s="26"/>
      <c r="E42" s="26"/>
      <c r="F42" s="26" t="s">
        <v>134</v>
      </c>
      <c r="G42" s="16" t="s">
        <v>148</v>
      </c>
      <c r="H42" s="21">
        <v>1</v>
      </c>
      <c r="I42" s="21"/>
      <c r="J42" s="8">
        <v>2</v>
      </c>
      <c r="K42" s="19">
        <f t="shared" si="0"/>
        <v>0</v>
      </c>
      <c r="L42" s="17" t="s">
        <v>157</v>
      </c>
      <c r="M42" s="17"/>
    </row>
    <row r="43" spans="1:13" ht="32.5" thickBot="1">
      <c r="A43" s="22" t="s">
        <v>96</v>
      </c>
      <c r="B43" s="22" t="s">
        <v>97</v>
      </c>
      <c r="C43" s="22"/>
      <c r="D43" s="22"/>
      <c r="E43" s="22"/>
      <c r="F43" s="22" t="s">
        <v>136</v>
      </c>
      <c r="G43" s="16" t="s">
        <v>148</v>
      </c>
      <c r="H43" s="21">
        <v>1</v>
      </c>
      <c r="I43" s="21"/>
      <c r="J43" s="8">
        <v>2</v>
      </c>
      <c r="K43" s="19">
        <f t="shared" si="0"/>
        <v>0</v>
      </c>
      <c r="L43" s="17" t="s">
        <v>157</v>
      </c>
      <c r="M43" s="17"/>
    </row>
    <row r="44" spans="1:13" ht="79" thickBot="1">
      <c r="A44" s="22" t="s">
        <v>98</v>
      </c>
      <c r="B44" s="22" t="s">
        <v>99</v>
      </c>
      <c r="C44" s="22"/>
      <c r="D44" s="22"/>
      <c r="E44" s="22"/>
      <c r="F44" s="22" t="s">
        <v>134</v>
      </c>
      <c r="G44" s="16" t="s">
        <v>148</v>
      </c>
      <c r="H44" s="21">
        <v>1</v>
      </c>
      <c r="I44" s="21"/>
      <c r="J44" s="8">
        <v>2</v>
      </c>
      <c r="K44" s="19">
        <f t="shared" si="0"/>
        <v>0</v>
      </c>
      <c r="L44" s="17" t="s">
        <v>157</v>
      </c>
      <c r="M44" s="17"/>
    </row>
    <row r="45" spans="1:13" ht="79" thickBot="1">
      <c r="A45" s="22" t="s">
        <v>100</v>
      </c>
      <c r="B45" s="22" t="s">
        <v>101</v>
      </c>
      <c r="C45" s="22"/>
      <c r="D45" s="22"/>
      <c r="E45" s="22"/>
      <c r="F45" s="22" t="s">
        <v>134</v>
      </c>
      <c r="G45" s="16" t="s">
        <v>148</v>
      </c>
      <c r="H45" s="21">
        <v>1</v>
      </c>
      <c r="I45" s="21"/>
      <c r="J45" s="8">
        <v>2</v>
      </c>
      <c r="K45" s="19">
        <f t="shared" si="0"/>
        <v>0</v>
      </c>
      <c r="L45" s="17" t="s">
        <v>157</v>
      </c>
      <c r="M45" s="17"/>
    </row>
    <row r="46" spans="1:13" ht="32.5" thickBot="1">
      <c r="A46" s="26" t="s">
        <v>102</v>
      </c>
      <c r="B46" s="26" t="s">
        <v>103</v>
      </c>
      <c r="C46" s="26"/>
      <c r="D46" s="26"/>
      <c r="E46" s="26"/>
      <c r="F46" s="26" t="s">
        <v>136</v>
      </c>
      <c r="G46" s="16" t="s">
        <v>148</v>
      </c>
      <c r="H46" s="21">
        <v>1</v>
      </c>
      <c r="I46" s="21"/>
      <c r="J46" s="8">
        <v>2</v>
      </c>
      <c r="K46" s="19">
        <f t="shared" si="0"/>
        <v>0</v>
      </c>
      <c r="L46" s="17" t="s">
        <v>157</v>
      </c>
      <c r="M46" s="17"/>
    </row>
    <row r="47" spans="1:13" ht="79" thickBot="1">
      <c r="A47" s="26" t="s">
        <v>104</v>
      </c>
      <c r="B47" s="26" t="s">
        <v>105</v>
      </c>
      <c r="C47" s="26"/>
      <c r="D47" s="26"/>
      <c r="E47" s="26"/>
      <c r="F47" s="26" t="s">
        <v>134</v>
      </c>
      <c r="G47" s="16" t="s">
        <v>148</v>
      </c>
      <c r="H47" s="21">
        <v>1</v>
      </c>
      <c r="I47" s="21"/>
      <c r="J47" s="8">
        <v>2</v>
      </c>
      <c r="K47" s="19">
        <f t="shared" si="0"/>
        <v>0</v>
      </c>
      <c r="L47" s="17" t="s">
        <v>157</v>
      </c>
      <c r="M47" s="17"/>
    </row>
    <row r="48" spans="1:13" ht="32.5" thickBot="1">
      <c r="A48" s="22" t="s">
        <v>106</v>
      </c>
      <c r="B48" s="22" t="s">
        <v>107</v>
      </c>
      <c r="C48" s="22"/>
      <c r="D48" s="22"/>
      <c r="E48" s="22"/>
      <c r="F48" s="22" t="s">
        <v>136</v>
      </c>
      <c r="G48" s="16" t="s">
        <v>148</v>
      </c>
      <c r="H48" s="21">
        <v>1</v>
      </c>
      <c r="I48" s="21"/>
      <c r="J48" s="8">
        <v>2</v>
      </c>
      <c r="K48" s="19">
        <f t="shared" si="0"/>
        <v>0</v>
      </c>
      <c r="L48" s="17" t="s">
        <v>157</v>
      </c>
      <c r="M48" s="17"/>
    </row>
    <row r="49" spans="1:13" ht="79" thickBot="1">
      <c r="A49" s="22" t="s">
        <v>108</v>
      </c>
      <c r="B49" s="22" t="s">
        <v>109</v>
      </c>
      <c r="C49" s="22"/>
      <c r="D49" s="22"/>
      <c r="E49" s="22"/>
      <c r="F49" s="22" t="s">
        <v>134</v>
      </c>
      <c r="G49" s="16" t="s">
        <v>148</v>
      </c>
      <c r="H49" s="21">
        <v>1</v>
      </c>
      <c r="I49" s="21"/>
      <c r="J49" s="8">
        <v>2</v>
      </c>
      <c r="K49" s="19">
        <f t="shared" ref="K49:K58" si="1">H49*I49*J49</f>
        <v>0</v>
      </c>
      <c r="L49" s="17" t="s">
        <v>157</v>
      </c>
      <c r="M49" s="17"/>
    </row>
    <row r="50" spans="1:13" ht="32.5" thickBot="1">
      <c r="A50" s="26" t="s">
        <v>110</v>
      </c>
      <c r="B50" s="26" t="s">
        <v>111</v>
      </c>
      <c r="C50" s="26"/>
      <c r="D50" s="26"/>
      <c r="E50" s="26"/>
      <c r="F50" s="26" t="s">
        <v>136</v>
      </c>
      <c r="G50" s="16" t="s">
        <v>148</v>
      </c>
      <c r="H50" s="21">
        <v>1</v>
      </c>
      <c r="I50" s="21"/>
      <c r="J50" s="8">
        <v>2</v>
      </c>
      <c r="K50" s="19">
        <f t="shared" si="1"/>
        <v>0</v>
      </c>
      <c r="L50" s="17" t="s">
        <v>157</v>
      </c>
      <c r="M50" s="17"/>
    </row>
    <row r="51" spans="1:13" ht="79" thickBot="1">
      <c r="A51" s="26" t="s">
        <v>112</v>
      </c>
      <c r="B51" s="26" t="s">
        <v>113</v>
      </c>
      <c r="C51" s="26"/>
      <c r="D51" s="26"/>
      <c r="E51" s="26"/>
      <c r="F51" s="26" t="s">
        <v>134</v>
      </c>
      <c r="G51" s="16" t="s">
        <v>148</v>
      </c>
      <c r="H51" s="21">
        <v>1</v>
      </c>
      <c r="I51" s="21"/>
      <c r="J51" s="8">
        <v>2</v>
      </c>
      <c r="K51" s="19">
        <f t="shared" si="1"/>
        <v>0</v>
      </c>
      <c r="L51" s="17" t="s">
        <v>157</v>
      </c>
      <c r="M51" s="17"/>
    </row>
    <row r="52" spans="1:13" ht="79" thickBot="1">
      <c r="A52" s="26" t="s">
        <v>114</v>
      </c>
      <c r="B52" s="26" t="s">
        <v>115</v>
      </c>
      <c r="C52" s="26"/>
      <c r="D52" s="26"/>
      <c r="E52" s="26"/>
      <c r="F52" s="26" t="s">
        <v>134</v>
      </c>
      <c r="G52" s="16" t="s">
        <v>148</v>
      </c>
      <c r="H52" s="21">
        <v>1</v>
      </c>
      <c r="I52" s="21"/>
      <c r="J52" s="8">
        <v>2</v>
      </c>
      <c r="K52" s="19">
        <f t="shared" si="1"/>
        <v>0</v>
      </c>
      <c r="L52" s="17" t="s">
        <v>157</v>
      </c>
      <c r="M52" s="17"/>
    </row>
    <row r="53" spans="1:13" ht="32.5" thickBot="1">
      <c r="A53" s="22" t="s">
        <v>116</v>
      </c>
      <c r="B53" s="22" t="s">
        <v>117</v>
      </c>
      <c r="C53" s="22"/>
      <c r="D53" s="22"/>
      <c r="E53" s="22"/>
      <c r="F53" s="22" t="s">
        <v>136</v>
      </c>
      <c r="G53" s="16" t="s">
        <v>148</v>
      </c>
      <c r="H53" s="21">
        <v>1</v>
      </c>
      <c r="I53" s="21"/>
      <c r="J53" s="8">
        <v>2</v>
      </c>
      <c r="K53" s="19">
        <f t="shared" si="1"/>
        <v>0</v>
      </c>
      <c r="L53" s="17" t="s">
        <v>157</v>
      </c>
      <c r="M53" s="17"/>
    </row>
    <row r="54" spans="1:13" ht="79" thickBot="1">
      <c r="A54" s="22" t="s">
        <v>118</v>
      </c>
      <c r="B54" s="22" t="s">
        <v>119</v>
      </c>
      <c r="C54" s="22"/>
      <c r="D54" s="22"/>
      <c r="E54" s="22"/>
      <c r="F54" s="22" t="s">
        <v>134</v>
      </c>
      <c r="G54" s="16" t="s">
        <v>148</v>
      </c>
      <c r="H54" s="21">
        <v>1</v>
      </c>
      <c r="I54" s="21"/>
      <c r="J54" s="8">
        <v>2</v>
      </c>
      <c r="K54" s="19">
        <f t="shared" si="1"/>
        <v>0</v>
      </c>
      <c r="L54" s="17" t="s">
        <v>157</v>
      </c>
      <c r="M54" s="17"/>
    </row>
    <row r="55" spans="1:13" ht="32.5" thickBot="1">
      <c r="A55" s="26" t="s">
        <v>120</v>
      </c>
      <c r="B55" s="26" t="s">
        <v>121</v>
      </c>
      <c r="C55" s="26"/>
      <c r="D55" s="26"/>
      <c r="E55" s="26"/>
      <c r="F55" s="26" t="s">
        <v>136</v>
      </c>
      <c r="G55" s="16" t="s">
        <v>148</v>
      </c>
      <c r="H55" s="21">
        <v>1</v>
      </c>
      <c r="I55" s="21"/>
      <c r="J55" s="8">
        <v>2</v>
      </c>
      <c r="K55" s="19">
        <f t="shared" si="1"/>
        <v>0</v>
      </c>
      <c r="L55" s="17" t="s">
        <v>157</v>
      </c>
      <c r="M55" s="17"/>
    </row>
    <row r="56" spans="1:13" ht="79" thickBot="1">
      <c r="A56" s="26" t="s">
        <v>122</v>
      </c>
      <c r="B56" s="26" t="s">
        <v>123</v>
      </c>
      <c r="C56" s="26"/>
      <c r="D56" s="26"/>
      <c r="E56" s="26"/>
      <c r="F56" s="26" t="s">
        <v>134</v>
      </c>
      <c r="G56" s="16" t="s">
        <v>148</v>
      </c>
      <c r="H56" s="21">
        <v>1</v>
      </c>
      <c r="I56" s="21"/>
      <c r="J56" s="8">
        <v>2</v>
      </c>
      <c r="K56" s="19">
        <f t="shared" si="1"/>
        <v>0</v>
      </c>
      <c r="L56" s="17" t="s">
        <v>157</v>
      </c>
      <c r="M56" s="17"/>
    </row>
    <row r="57" spans="1:13" ht="48" thickBot="1">
      <c r="A57" s="22" t="s">
        <v>124</v>
      </c>
      <c r="B57" s="22" t="s">
        <v>125</v>
      </c>
      <c r="C57" s="22"/>
      <c r="D57" s="22"/>
      <c r="E57" s="22"/>
      <c r="F57" s="22" t="s">
        <v>136</v>
      </c>
      <c r="G57" s="16" t="s">
        <v>148</v>
      </c>
      <c r="H57" s="21">
        <v>1</v>
      </c>
      <c r="I57" s="21"/>
      <c r="J57" s="8">
        <v>2</v>
      </c>
      <c r="K57" s="19">
        <f t="shared" si="1"/>
        <v>0</v>
      </c>
      <c r="L57" s="17" t="s">
        <v>157</v>
      </c>
      <c r="M57" s="17"/>
    </row>
    <row r="58" spans="1:13" ht="79" thickBot="1">
      <c r="A58" s="22" t="s">
        <v>126</v>
      </c>
      <c r="B58" s="22" t="s">
        <v>127</v>
      </c>
      <c r="C58" s="22"/>
      <c r="D58" s="22"/>
      <c r="E58" s="22"/>
      <c r="F58" s="22" t="s">
        <v>134</v>
      </c>
      <c r="G58" s="16" t="s">
        <v>148</v>
      </c>
      <c r="H58" s="21">
        <v>1</v>
      </c>
      <c r="I58" s="21"/>
      <c r="J58" s="8">
        <v>2</v>
      </c>
      <c r="K58" s="19">
        <f t="shared" si="1"/>
        <v>0</v>
      </c>
      <c r="L58" s="17" t="s">
        <v>157</v>
      </c>
      <c r="M58" s="17"/>
    </row>
  </sheetData>
  <autoFilter ref="A5:M58"/>
  <mergeCells count="1">
    <mergeCell ref="A2:Q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dimension ref="A2:Q7"/>
  <sheetViews>
    <sheetView zoomScale="70" zoomScaleNormal="70" workbookViewId="0">
      <pane xSplit="2" ySplit="5" topLeftCell="F6" activePane="bottomRight" state="frozenSplit"/>
      <selection pane="topRight" activeCell="B1" sqref="B1"/>
      <selection pane="bottomLeft" activeCell="A5" sqref="A5"/>
      <selection pane="bottomRight" activeCell="L7" sqref="L7"/>
    </sheetView>
  </sheetViews>
  <sheetFormatPr defaultRowHeight="14.5"/>
  <cols>
    <col min="1" max="1" width="21.36328125" customWidth="1"/>
    <col min="2" max="2" width="36.6328125" customWidth="1"/>
    <col min="3" max="3" width="23" customWidth="1"/>
    <col min="4" max="4" width="22.08984375" customWidth="1"/>
    <col min="5" max="5" width="83.453125" customWidth="1"/>
    <col min="6" max="7" width="25" customWidth="1"/>
    <col min="8" max="8" width="14.54296875" style="13" customWidth="1"/>
    <col min="9" max="9" width="16" style="13" customWidth="1"/>
    <col min="10" max="10" width="16.453125" style="13" customWidth="1"/>
    <col min="11" max="11" width="13.26953125" style="13" customWidth="1"/>
    <col min="12" max="12" width="17.26953125" customWidth="1"/>
    <col min="13" max="13" width="26.1796875" customWidth="1"/>
  </cols>
  <sheetData>
    <row r="2" spans="1:17" ht="21.5" thickBot="1">
      <c r="A2" s="29" t="s">
        <v>137</v>
      </c>
      <c r="B2" s="29"/>
      <c r="C2" s="29"/>
      <c r="D2" s="29"/>
      <c r="E2" s="29"/>
      <c r="F2" s="29"/>
      <c r="G2" s="29"/>
      <c r="H2" s="29"/>
      <c r="I2" s="29"/>
      <c r="J2" s="29"/>
      <c r="K2" s="29"/>
      <c r="L2" s="29"/>
      <c r="M2" s="29"/>
      <c r="N2" s="29"/>
      <c r="O2" s="29"/>
      <c r="P2" s="29"/>
      <c r="Q2" s="29"/>
    </row>
    <row r="3" spans="1:17" ht="75" thickTop="1" thickBot="1">
      <c r="A3" s="5" t="s">
        <v>70</v>
      </c>
      <c r="B3" s="5" t="s">
        <v>131</v>
      </c>
      <c r="H3"/>
      <c r="I3" s="11"/>
      <c r="J3" s="11"/>
      <c r="K3" s="11"/>
    </row>
    <row r="4" spans="1:17" ht="10.5" customHeight="1" thickTop="1" thickBot="1">
      <c r="H4"/>
      <c r="I4" s="11"/>
      <c r="J4" s="11"/>
      <c r="K4" s="11"/>
    </row>
    <row r="5" spans="1:17" ht="55.5" customHeight="1" thickBot="1">
      <c r="A5" s="3" t="s">
        <v>0</v>
      </c>
      <c r="B5" s="3" t="s">
        <v>1</v>
      </c>
      <c r="C5" s="4" t="s">
        <v>4</v>
      </c>
      <c r="D5" s="4" t="s">
        <v>2</v>
      </c>
      <c r="E5" s="4" t="s">
        <v>3</v>
      </c>
      <c r="F5" s="14" t="s">
        <v>133</v>
      </c>
      <c r="G5" s="4" t="s">
        <v>129</v>
      </c>
      <c r="H5" s="15" t="s">
        <v>138</v>
      </c>
      <c r="I5" s="15" t="s">
        <v>139</v>
      </c>
      <c r="J5" s="15" t="s">
        <v>140</v>
      </c>
      <c r="K5" s="10" t="s">
        <v>141</v>
      </c>
      <c r="L5" s="9" t="s">
        <v>156</v>
      </c>
      <c r="M5" s="9" t="s">
        <v>135</v>
      </c>
    </row>
    <row r="6" spans="1:17" ht="140" thickBot="1">
      <c r="A6" s="17" t="s">
        <v>41</v>
      </c>
      <c r="B6" s="17" t="s">
        <v>42</v>
      </c>
      <c r="C6" s="17" t="s">
        <v>67</v>
      </c>
      <c r="D6" s="17" t="s">
        <v>16</v>
      </c>
      <c r="E6" s="28" t="s">
        <v>151</v>
      </c>
      <c r="F6" s="17" t="s">
        <v>5</v>
      </c>
      <c r="G6" s="17" t="s">
        <v>148</v>
      </c>
      <c r="H6" s="18">
        <v>1</v>
      </c>
      <c r="I6" s="18"/>
      <c r="J6" s="18">
        <v>2</v>
      </c>
      <c r="K6" s="19">
        <f t="shared" ref="K6" si="0">H6*I6*J6</f>
        <v>0</v>
      </c>
      <c r="L6" s="17" t="s">
        <v>157</v>
      </c>
      <c r="M6" s="17" t="s">
        <v>155</v>
      </c>
    </row>
    <row r="7" spans="1:17" ht="124.5" thickBot="1">
      <c r="A7" s="17" t="s">
        <v>150</v>
      </c>
      <c r="B7" s="20" t="s">
        <v>147</v>
      </c>
      <c r="C7" s="17" t="s">
        <v>67</v>
      </c>
      <c r="D7" s="17" t="s">
        <v>16</v>
      </c>
      <c r="E7" s="27" t="s">
        <v>152</v>
      </c>
      <c r="F7" s="17" t="s">
        <v>5</v>
      </c>
      <c r="G7" s="17" t="s">
        <v>148</v>
      </c>
      <c r="H7" s="18">
        <v>1</v>
      </c>
      <c r="I7" s="18"/>
      <c r="J7" s="18">
        <v>2</v>
      </c>
      <c r="K7" s="19">
        <f t="shared" ref="K7" si="1">H7*I7*J7</f>
        <v>0</v>
      </c>
      <c r="L7" s="17" t="s">
        <v>157</v>
      </c>
      <c r="M7" s="17" t="s">
        <v>155</v>
      </c>
    </row>
  </sheetData>
  <autoFilter ref="A5:M5"/>
  <mergeCells count="1">
    <mergeCell ref="A2:Q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SB2</cp:lastModifiedBy>
  <dcterms:created xsi:type="dcterms:W3CDTF">2014-09-11T17:42:51Z</dcterms:created>
  <dcterms:modified xsi:type="dcterms:W3CDTF">2015-08-26T14:54:07Z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